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5440" windowHeight="12885" activeTab="3"/>
  </bookViews>
  <sheets>
    <sheet name="1 кв" sheetId="4" r:id="rId1"/>
    <sheet name="Лист1" sheetId="8" r:id="rId2"/>
    <sheet name="2кв" sheetId="9" r:id="rId3"/>
    <sheet name="4" sheetId="10" r:id="rId4"/>
  </sheets>
  <calcPr calcId="125725"/>
</workbook>
</file>

<file path=xl/calcChain.xml><?xml version="1.0" encoding="utf-8"?>
<calcChain xmlns="http://schemas.openxmlformats.org/spreadsheetml/2006/main">
  <c r="K11" i="10"/>
  <c r="J11"/>
  <c r="I11"/>
  <c r="H11"/>
  <c r="C11"/>
  <c r="E9"/>
  <c r="D9"/>
  <c r="E8"/>
  <c r="D8"/>
  <c r="L10" i="9"/>
  <c r="K10"/>
  <c r="J10"/>
  <c r="I10"/>
  <c r="H10"/>
  <c r="G10"/>
  <c r="C10"/>
  <c r="E9"/>
  <c r="D9"/>
  <c r="E8"/>
  <c r="E10" s="1"/>
  <c r="D8"/>
  <c r="D10" s="1"/>
  <c r="L10" i="4"/>
  <c r="K10"/>
  <c r="J10"/>
  <c r="I10"/>
  <c r="H10"/>
  <c r="G10"/>
  <c r="C10"/>
  <c r="E9" l="1"/>
  <c r="D9"/>
  <c r="E8"/>
  <c r="D8"/>
  <c r="E10" l="1"/>
  <c r="D10"/>
</calcChain>
</file>

<file path=xl/sharedStrings.xml><?xml version="1.0" encoding="utf-8"?>
<sst xmlns="http://schemas.openxmlformats.org/spreadsheetml/2006/main" count="88" uniqueCount="37">
  <si>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</si>
  <si>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</si>
  <si>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</si>
  <si>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</si>
  <si>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</si>
  <si>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</si>
  <si>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</si>
  <si>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</si>
  <si>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</si>
  <si>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</si>
  <si>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</si>
  <si>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</si>
  <si>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підпис</t>
  </si>
  <si>
    <t>Директор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</si>
  <si>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тис.грн.</t>
  </si>
  <si>
    <t xml:space="preserve">Павлоградська загальноосвітня школа І-ІІІ ступенів №1 Павлоградської міської ради      </t>
  </si>
  <si>
    <t>КПКВ 0611200 "Надання освіти за рахунок субвенції з державного бюджету місцевим бюджетам на надання державної підтримки особам з особливими освітніми потребами"</t>
  </si>
  <si>
    <t>Олена ЛЕОНОВА</t>
  </si>
  <si>
    <t>Звіт про використання бюджетних коштів за І квартал 2022 року</t>
  </si>
  <si>
    <t>I квартал 2022 року</t>
  </si>
  <si>
    <t>Залишок                      на 01.04.2022р.</t>
  </si>
  <si>
    <t>Головний бухгалтер</t>
  </si>
  <si>
    <t>Тетяна ПРУДІУС</t>
  </si>
  <si>
    <t>Звіт про використання бюджетних коштів за 3 квартал 2022 року</t>
  </si>
  <si>
    <t xml:space="preserve">Ліцей №1 Павлоградської міської ради      </t>
  </si>
  <si>
    <t>3 квартал 2022 року</t>
  </si>
  <si>
    <t>липень</t>
  </si>
  <si>
    <t>вересень</t>
  </si>
  <si>
    <t>серпень</t>
  </si>
  <si>
    <t>Залишок                      на 01.10.2022р.</t>
  </si>
  <si>
    <t>Звіт про використання бюджетних коштів за 4 квартал 2022 року</t>
  </si>
  <si>
    <t>4 квартал 2022 року</t>
  </si>
  <si>
    <t>Залишок                      на 31.12.2022р.</t>
  </si>
  <si>
    <t>жовтень</t>
  </si>
  <si>
    <t>листопад</t>
  </si>
  <si>
    <t>грудень</t>
  </si>
  <si>
    <t>товари для психофізичного розвитку дітей з ООП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</si>
</sst>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4" xfId="0" applyFont="1" applyBorder="1"/>
    <xf numFmtId="2" fontId="9" fillId="0" borderId="5" xfId="0" applyNumberFormat="1" applyFont="1" applyBorder="1"/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/>
    </xf>
    <xf numFmtId="2" fontId="9" fillId="0" borderId="20" xfId="0" applyNumberFormat="1" applyFont="1" applyBorder="1"/>
    <xf numFmtId="0" fontId="6" fillId="0" borderId="2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justify" vertical="center"/>
    </xf>
    <xf numFmtId="2" fontId="9" fillId="0" borderId="25" xfId="0" applyNumberFormat="1" applyFont="1" applyFill="1" applyBorder="1"/>
    <xf numFmtId="2" fontId="9" fillId="2" borderId="26" xfId="0" applyNumberFormat="1" applyFont="1" applyFill="1" applyBorder="1"/>
    <xf numFmtId="2" fontId="9" fillId="2" borderId="19" xfId="0" applyNumberFormat="1" applyFont="1" applyFill="1" applyBorder="1"/>
    <xf numFmtId="0" fontId="3" fillId="0" borderId="5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justify" vertical="center"/>
    </xf>
    <xf numFmtId="2" fontId="9" fillId="0" borderId="20" xfId="0" applyNumberFormat="1" applyFont="1" applyFill="1" applyBorder="1"/>
    <xf numFmtId="2" fontId="9" fillId="2" borderId="5" xfId="0" applyNumberFormat="1" applyFont="1" applyFill="1" applyBorder="1"/>
    <xf numFmtId="2" fontId="9" fillId="2" borderId="20" xfId="0" applyNumberFormat="1" applyFont="1" applyFill="1" applyBorder="1"/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6" fillId="0" borderId="2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96" zoomScalePageLayoutView="96" workbookViewId="0">
      <selection activeCell="F10" sqref="F1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8.7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9" customHeight="1">
      <c r="A3" s="51" t="s">
        <v>16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16.5" thickBot="1">
      <c r="A4" s="35" t="s">
        <v>14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6.5" thickBot="1">
      <c r="A5" s="36" t="s">
        <v>0</v>
      </c>
      <c r="B5" s="39" t="s">
        <v>9</v>
      </c>
      <c r="C5" s="42" t="s">
        <v>20</v>
      </c>
      <c r="D5" s="45" t="s">
        <v>19</v>
      </c>
      <c r="E5" s="46"/>
      <c r="F5" s="47"/>
      <c r="G5" s="27" t="s">
        <v>4</v>
      </c>
      <c r="H5" s="28"/>
      <c r="I5" s="28"/>
      <c r="J5" s="28"/>
      <c r="K5" s="28"/>
      <c r="L5" s="29"/>
    </row>
    <row r="6" spans="1:12" ht="16.5" thickBot="1">
      <c r="A6" s="37"/>
      <c r="B6" s="40"/>
      <c r="C6" s="43"/>
      <c r="D6" s="48"/>
      <c r="E6" s="49"/>
      <c r="F6" s="50"/>
      <c r="G6" s="30" t="s">
        <v>5</v>
      </c>
      <c r="H6" s="31"/>
      <c r="I6" s="32" t="s">
        <v>6</v>
      </c>
      <c r="J6" s="31"/>
      <c r="K6" s="30" t="s">
        <v>7</v>
      </c>
      <c r="L6" s="31"/>
    </row>
    <row r="7" spans="1:12" ht="48" thickBot="1">
      <c r="A7" s="38"/>
      <c r="B7" s="41"/>
      <c r="C7" s="44"/>
      <c r="D7" s="14" t="s">
        <v>1</v>
      </c>
      <c r="E7" s="13" t="s">
        <v>2</v>
      </c>
      <c r="F7" s="12" t="s">
        <v>3</v>
      </c>
      <c r="G7" s="14" t="s">
        <v>1</v>
      </c>
      <c r="H7" s="15" t="s">
        <v>2</v>
      </c>
      <c r="I7" s="14" t="s">
        <v>1</v>
      </c>
      <c r="J7" s="15" t="s">
        <v>2</v>
      </c>
      <c r="K7" s="14" t="s">
        <v>1</v>
      </c>
      <c r="L7" s="15" t="s">
        <v>2</v>
      </c>
    </row>
    <row r="8" spans="1:12" ht="26.25" customHeight="1" thickBot="1">
      <c r="A8" s="16">
        <v>1</v>
      </c>
      <c r="B8" s="17" t="s">
        <v>10</v>
      </c>
      <c r="C8" s="18">
        <v>4.96</v>
      </c>
      <c r="D8" s="19">
        <f>G8+I8+K8</f>
        <v>22.8</v>
      </c>
      <c r="E8" s="20">
        <f>H8+J8+L8</f>
        <v>17.84</v>
      </c>
      <c r="F8" s="20">
        <v>78.25</v>
      </c>
      <c r="G8" s="19">
        <v>3.48</v>
      </c>
      <c r="H8" s="20"/>
      <c r="I8" s="19">
        <v>9.66</v>
      </c>
      <c r="J8" s="20">
        <v>13.1</v>
      </c>
      <c r="K8" s="19">
        <v>9.66</v>
      </c>
      <c r="L8" s="20">
        <v>4.74</v>
      </c>
    </row>
    <row r="9" spans="1:12" ht="27" customHeight="1" thickBot="1">
      <c r="A9" s="21">
        <v>2</v>
      </c>
      <c r="B9" s="22" t="s">
        <v>11</v>
      </c>
      <c r="C9" s="23">
        <v>1.08</v>
      </c>
      <c r="D9" s="24">
        <f>G9+I9+K9</f>
        <v>5</v>
      </c>
      <c r="E9" s="25">
        <f t="shared" ref="E9" si="0">H9+J9+L9</f>
        <v>3.92</v>
      </c>
      <c r="F9" s="25">
        <v>78.400000000000006</v>
      </c>
      <c r="G9" s="24">
        <v>0.76</v>
      </c>
      <c r="H9" s="25"/>
      <c r="I9" s="24">
        <v>2.12</v>
      </c>
      <c r="J9" s="25">
        <v>2.88</v>
      </c>
      <c r="K9" s="24">
        <v>2.12</v>
      </c>
      <c r="L9" s="25">
        <v>1.04</v>
      </c>
    </row>
    <row r="10" spans="1:12" s="2" customFormat="1" ht="28.5" customHeight="1" thickBot="1">
      <c r="A10" s="9"/>
      <c r="B10" s="10" t="s">
        <v>8</v>
      </c>
      <c r="C10" s="8">
        <f>C8+C9</f>
        <v>6.04</v>
      </c>
      <c r="D10" s="8">
        <f t="shared" ref="D10:L10" si="1">D8+D9</f>
        <v>27.8</v>
      </c>
      <c r="E10" s="8">
        <f t="shared" si="1"/>
        <v>21.759999999999998</v>
      </c>
      <c r="F10" s="11"/>
      <c r="G10" s="8">
        <f t="shared" si="1"/>
        <v>4.24</v>
      </c>
      <c r="H10" s="8">
        <f t="shared" si="1"/>
        <v>0</v>
      </c>
      <c r="I10" s="11">
        <f t="shared" si="1"/>
        <v>11.780000000000001</v>
      </c>
      <c r="J10" s="8">
        <f t="shared" si="1"/>
        <v>15.98</v>
      </c>
      <c r="K10" s="8">
        <f t="shared" si="1"/>
        <v>11.780000000000001</v>
      </c>
      <c r="L10" s="8">
        <f t="shared" si="1"/>
        <v>5.78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17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21</v>
      </c>
      <c r="C14" s="1"/>
      <c r="D14" s="1"/>
      <c r="E14" s="1"/>
      <c r="F14" s="1"/>
      <c r="H14" s="3" t="s">
        <v>22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G5:L5"/>
    <mergeCell ref="G6:H6"/>
    <mergeCell ref="I6:J6"/>
    <mergeCell ref="K6:L6"/>
    <mergeCell ref="A1:L1"/>
    <mergeCell ref="A2:L2"/>
    <mergeCell ref="A4:L4"/>
    <mergeCell ref="A5:A7"/>
    <mergeCell ref="B5:B7"/>
    <mergeCell ref="C5:C7"/>
    <mergeCell ref="D5:F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96" zoomScalePageLayoutView="96" workbookViewId="0">
      <selection activeCell="E17" sqref="E17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8.75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9" customHeight="1">
      <c r="A3" s="51" t="s">
        <v>16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16.5" thickBot="1">
      <c r="A4" s="35" t="s">
        <v>14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6.5" thickBot="1">
      <c r="A5" s="36" t="s">
        <v>0</v>
      </c>
      <c r="B5" s="39" t="s">
        <v>9</v>
      </c>
      <c r="C5" s="42" t="s">
        <v>29</v>
      </c>
      <c r="D5" s="45" t="s">
        <v>25</v>
      </c>
      <c r="E5" s="46"/>
      <c r="F5" s="47"/>
      <c r="G5" s="27" t="s">
        <v>4</v>
      </c>
      <c r="H5" s="28"/>
      <c r="I5" s="28"/>
      <c r="J5" s="28"/>
      <c r="K5" s="28"/>
      <c r="L5" s="29"/>
    </row>
    <row r="6" spans="1:12" ht="16.5" thickBot="1">
      <c r="A6" s="37"/>
      <c r="B6" s="40"/>
      <c r="C6" s="43"/>
      <c r="D6" s="48"/>
      <c r="E6" s="49"/>
      <c r="F6" s="50"/>
      <c r="G6" s="52" t="s">
        <v>26</v>
      </c>
      <c r="H6" s="53"/>
      <c r="I6" s="32" t="s">
        <v>28</v>
      </c>
      <c r="J6" s="31"/>
      <c r="K6" s="32" t="s">
        <v>27</v>
      </c>
      <c r="L6" s="31"/>
    </row>
    <row r="7" spans="1:12" ht="48" thickBot="1">
      <c r="A7" s="38"/>
      <c r="B7" s="41"/>
      <c r="C7" s="44"/>
      <c r="D7" s="14" t="s">
        <v>1</v>
      </c>
      <c r="E7" s="13" t="s">
        <v>2</v>
      </c>
      <c r="F7" s="12" t="s">
        <v>3</v>
      </c>
      <c r="G7" s="14" t="s">
        <v>1</v>
      </c>
      <c r="H7" s="15" t="s">
        <v>2</v>
      </c>
      <c r="I7" s="14" t="s">
        <v>1</v>
      </c>
      <c r="J7" s="15" t="s">
        <v>2</v>
      </c>
      <c r="K7" s="14" t="s">
        <v>1</v>
      </c>
      <c r="L7" s="15" t="s">
        <v>2</v>
      </c>
    </row>
    <row r="8" spans="1:12" ht="26.25" customHeight="1" thickBot="1">
      <c r="A8" s="16">
        <v>1</v>
      </c>
      <c r="B8" s="17" t="s">
        <v>10</v>
      </c>
      <c r="C8" s="18">
        <v>0</v>
      </c>
      <c r="D8" s="19">
        <f>G8+I8+K8</f>
        <v>25.193999999999999</v>
      </c>
      <c r="E8" s="20">
        <f>H8+J8+L8</f>
        <v>25.241</v>
      </c>
      <c r="F8" s="20">
        <v>100.2</v>
      </c>
      <c r="G8" s="19">
        <v>8.327</v>
      </c>
      <c r="H8" s="20">
        <v>8.3800000000000008</v>
      </c>
      <c r="I8" s="19">
        <v>8.327</v>
      </c>
      <c r="J8" s="20">
        <v>8.3629999999999995</v>
      </c>
      <c r="K8" s="19">
        <v>8.5399999999999991</v>
      </c>
      <c r="L8" s="20">
        <v>8.4979999999999993</v>
      </c>
    </row>
    <row r="9" spans="1:12" ht="27" customHeight="1" thickBot="1">
      <c r="A9" s="21">
        <v>2</v>
      </c>
      <c r="B9" s="22" t="s">
        <v>11</v>
      </c>
      <c r="C9" s="23">
        <v>0</v>
      </c>
      <c r="D9" s="24">
        <f>G9+I9+K9</f>
        <v>5.5519999999999996</v>
      </c>
      <c r="E9" s="25">
        <f t="shared" ref="E9" si="0">H9+J9+L9</f>
        <v>5.5519999999999996</v>
      </c>
      <c r="F9" s="25">
        <v>100</v>
      </c>
      <c r="G9" s="24">
        <v>1.83</v>
      </c>
      <c r="H9" s="25">
        <v>1.843</v>
      </c>
      <c r="I9" s="24">
        <v>1.8320000000000001</v>
      </c>
      <c r="J9" s="25">
        <v>1.84</v>
      </c>
      <c r="K9" s="24">
        <v>1.89</v>
      </c>
      <c r="L9" s="25">
        <v>1.869</v>
      </c>
    </row>
    <row r="10" spans="1:12" s="2" customFormat="1" ht="28.5" customHeight="1" thickBot="1">
      <c r="A10" s="9"/>
      <c r="B10" s="10" t="s">
        <v>8</v>
      </c>
      <c r="C10" s="8">
        <f>C8+C9</f>
        <v>0</v>
      </c>
      <c r="D10" s="8">
        <f t="shared" ref="D10:L10" si="1">D8+D9</f>
        <v>30.745999999999999</v>
      </c>
      <c r="E10" s="8">
        <f t="shared" si="1"/>
        <v>30.792999999999999</v>
      </c>
      <c r="F10" s="11"/>
      <c r="G10" s="8">
        <f t="shared" si="1"/>
        <v>10.157</v>
      </c>
      <c r="H10" s="8">
        <f t="shared" si="1"/>
        <v>10.223000000000001</v>
      </c>
      <c r="I10" s="11">
        <f t="shared" si="1"/>
        <v>10.159000000000001</v>
      </c>
      <c r="J10" s="8">
        <f t="shared" si="1"/>
        <v>10.202999999999999</v>
      </c>
      <c r="K10" s="8">
        <f t="shared" si="1"/>
        <v>10.43</v>
      </c>
      <c r="L10" s="8">
        <f t="shared" si="1"/>
        <v>10.366999999999999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17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21</v>
      </c>
      <c r="C14" s="1"/>
      <c r="D14" s="1"/>
      <c r="E14" s="1"/>
      <c r="F14" s="1"/>
      <c r="H14" s="3" t="s">
        <v>22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I6:J6"/>
    <mergeCell ref="K6:L6"/>
    <mergeCell ref="A1:L1"/>
    <mergeCell ref="A2:L2"/>
    <mergeCell ref="A3:L3"/>
    <mergeCell ref="A4:L4"/>
    <mergeCell ref="A5:A7"/>
    <mergeCell ref="B5:B7"/>
    <mergeCell ref="C5:C7"/>
    <mergeCell ref="D5:F6"/>
    <mergeCell ref="G5:L5"/>
    <mergeCell ref="G6:H6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4"/>
  <sheetViews>
    <sheetView tabSelected="1" view="pageLayout" zoomScale="96" zoomScalePageLayoutView="96" workbookViewId="0">
      <selection activeCell="C10" sqref="C1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3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8.75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9" customHeight="1">
      <c r="A3" s="51" t="s">
        <v>16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16.5" thickBot="1">
      <c r="A4" s="35" t="s">
        <v>14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6.5" thickBot="1">
      <c r="A5" s="36" t="s">
        <v>0</v>
      </c>
      <c r="B5" s="39" t="s">
        <v>9</v>
      </c>
      <c r="C5" s="42" t="s">
        <v>32</v>
      </c>
      <c r="D5" s="45" t="s">
        <v>31</v>
      </c>
      <c r="E5" s="46"/>
      <c r="F5" s="47"/>
      <c r="G5" s="27" t="s">
        <v>4</v>
      </c>
      <c r="H5" s="28"/>
      <c r="I5" s="28"/>
      <c r="J5" s="28"/>
      <c r="K5" s="28"/>
      <c r="L5" s="29"/>
    </row>
    <row r="6" spans="1:12" ht="16.5" thickBot="1">
      <c r="A6" s="37"/>
      <c r="B6" s="40"/>
      <c r="C6" s="43"/>
      <c r="D6" s="48"/>
      <c r="E6" s="49"/>
      <c r="F6" s="50"/>
      <c r="G6" s="52" t="s">
        <v>33</v>
      </c>
      <c r="H6" s="53"/>
      <c r="I6" s="32" t="s">
        <v>34</v>
      </c>
      <c r="J6" s="31"/>
      <c r="K6" s="32" t="s">
        <v>35</v>
      </c>
      <c r="L6" s="31"/>
    </row>
    <row r="7" spans="1:12" ht="48" thickBot="1">
      <c r="A7" s="38"/>
      <c r="B7" s="41"/>
      <c r="C7" s="44"/>
      <c r="D7" s="14" t="s">
        <v>1</v>
      </c>
      <c r="E7" s="26" t="s">
        <v>2</v>
      </c>
      <c r="F7" s="12" t="s">
        <v>3</v>
      </c>
      <c r="G7" s="14" t="s">
        <v>1</v>
      </c>
      <c r="H7" s="15" t="s">
        <v>2</v>
      </c>
      <c r="I7" s="14" t="s">
        <v>1</v>
      </c>
      <c r="J7" s="15" t="s">
        <v>2</v>
      </c>
      <c r="K7" s="14" t="s">
        <v>1</v>
      </c>
      <c r="L7" s="15" t="s">
        <v>2</v>
      </c>
    </row>
    <row r="8" spans="1:12" ht="26.25" customHeight="1" thickBot="1">
      <c r="A8" s="16">
        <v>1</v>
      </c>
      <c r="B8" s="17" t="s">
        <v>10</v>
      </c>
      <c r="C8" s="18">
        <v>10.47</v>
      </c>
      <c r="D8" s="19">
        <f>G8+I8+K8</f>
        <v>85.644000000000005</v>
      </c>
      <c r="E8" s="20">
        <f>H8+J8+L8</f>
        <v>75.168000000000006</v>
      </c>
      <c r="F8" s="20">
        <v>100.2</v>
      </c>
      <c r="G8" s="19">
        <v>63.725000000000001</v>
      </c>
      <c r="H8" s="20">
        <v>8.2620000000000005</v>
      </c>
      <c r="I8" s="19">
        <v>8.3290000000000006</v>
      </c>
      <c r="J8" s="20">
        <v>0</v>
      </c>
      <c r="K8" s="19">
        <v>13.59</v>
      </c>
      <c r="L8" s="20">
        <v>66.906000000000006</v>
      </c>
    </row>
    <row r="9" spans="1:12" ht="27" customHeight="1" thickBot="1">
      <c r="A9" s="21">
        <v>2</v>
      </c>
      <c r="B9" s="22" t="s">
        <v>11</v>
      </c>
      <c r="C9" s="23">
        <v>2.31</v>
      </c>
      <c r="D9" s="24">
        <f>G9+I9+K9</f>
        <v>18.536999999999999</v>
      </c>
      <c r="E9" s="25">
        <f t="shared" ref="E9" si="0">H9+J9+L9</f>
        <v>16.23</v>
      </c>
      <c r="F9" s="25">
        <v>100</v>
      </c>
      <c r="G9" s="24">
        <v>13.715</v>
      </c>
      <c r="H9" s="25">
        <v>1.8169999999999999</v>
      </c>
      <c r="I9" s="24">
        <v>1.833</v>
      </c>
      <c r="J9" s="25">
        <v>0</v>
      </c>
      <c r="K9" s="24">
        <v>2.9889999999999999</v>
      </c>
      <c r="L9" s="25">
        <v>14.413</v>
      </c>
    </row>
    <row r="10" spans="1:12" ht="41.25" customHeight="1" thickBot="1">
      <c r="A10" s="21">
        <v>3</v>
      </c>
      <c r="B10" s="22" t="s">
        <v>36</v>
      </c>
      <c r="C10" s="23"/>
      <c r="D10" s="24">
        <v>42.168999999999997</v>
      </c>
      <c r="E10" s="24">
        <v>42.168999999999997</v>
      </c>
      <c r="F10" s="25">
        <v>100</v>
      </c>
      <c r="G10" s="24">
        <v>42.168999999999997</v>
      </c>
      <c r="H10" s="25"/>
      <c r="I10" s="25"/>
      <c r="J10" s="25"/>
      <c r="K10" s="24"/>
      <c r="L10" s="25">
        <v>42.168999999999997</v>
      </c>
    </row>
    <row r="11" spans="1:12" s="2" customFormat="1" ht="28.5" customHeight="1" thickBot="1">
      <c r="A11" s="9"/>
      <c r="B11" s="10" t="s">
        <v>8</v>
      </c>
      <c r="C11" s="8">
        <f>C8+C9</f>
        <v>12.780000000000001</v>
      </c>
      <c r="D11" s="8">
        <v>145.35</v>
      </c>
      <c r="E11" s="8">
        <v>133.57</v>
      </c>
      <c r="F11" s="11"/>
      <c r="G11" s="8">
        <v>119.61</v>
      </c>
      <c r="H11" s="8">
        <f t="shared" ref="H11:K11" si="1">H8+H9</f>
        <v>10.079000000000001</v>
      </c>
      <c r="I11" s="11">
        <f t="shared" si="1"/>
        <v>10.162000000000001</v>
      </c>
      <c r="J11" s="8">
        <f t="shared" si="1"/>
        <v>0</v>
      </c>
      <c r="K11" s="8">
        <f t="shared" si="1"/>
        <v>16.579000000000001</v>
      </c>
      <c r="L11" s="8">
        <v>123.49</v>
      </c>
    </row>
    <row r="12" spans="1:12" s="2" customFormat="1" ht="18">
      <c r="A12" s="5"/>
      <c r="B12" s="1"/>
      <c r="C12" s="1"/>
      <c r="D12" s="1"/>
      <c r="E12" s="1"/>
      <c r="F12" s="1"/>
    </row>
    <row r="13" spans="1:12" s="2" customFormat="1" ht="18.75">
      <c r="A13" s="5"/>
      <c r="B13" s="3" t="s">
        <v>13</v>
      </c>
      <c r="C13" s="3"/>
      <c r="D13" s="1"/>
      <c r="E13" s="1"/>
      <c r="F13" s="7"/>
      <c r="H13" s="3" t="s">
        <v>17</v>
      </c>
      <c r="I13" s="3"/>
    </row>
    <row r="14" spans="1:12" s="2" customFormat="1" ht="16.5" customHeight="1">
      <c r="A14" s="5"/>
      <c r="B14" s="1"/>
      <c r="C14" s="1"/>
      <c r="D14" s="1"/>
      <c r="E14" s="1"/>
      <c r="F14" s="6" t="s">
        <v>12</v>
      </c>
    </row>
    <row r="15" spans="1:12" s="2" customFormat="1" ht="18.75">
      <c r="A15" s="5"/>
      <c r="B15" s="3" t="s">
        <v>21</v>
      </c>
      <c r="C15" s="1"/>
      <c r="D15" s="1"/>
      <c r="E15" s="1"/>
      <c r="F15" s="1"/>
      <c r="H15" s="3" t="s">
        <v>22</v>
      </c>
      <c r="I15" s="3"/>
    </row>
    <row r="16" spans="1:12" s="2" customFormat="1" ht="18">
      <c r="A16" s="5"/>
      <c r="B16" s="1"/>
      <c r="C16" s="1"/>
      <c r="D16" s="1"/>
      <c r="E16" s="1"/>
      <c r="F16" s="1"/>
    </row>
    <row r="17" spans="1:6" s="2" customFormat="1" ht="38.25" customHeight="1">
      <c r="A17" s="1"/>
      <c r="B17" s="1"/>
      <c r="C17" s="1"/>
      <c r="D17" s="1"/>
      <c r="E17" s="1"/>
      <c r="F17" s="1"/>
    </row>
    <row r="18" spans="1:6" s="2" customFormat="1" ht="18">
      <c r="A18" s="1"/>
      <c r="B18" s="1"/>
      <c r="C18" s="1"/>
      <c r="D18" s="1"/>
      <c r="E18" s="1"/>
      <c r="F18" s="1"/>
    </row>
    <row r="19" spans="1:6" s="2" customFormat="1" ht="40.5" customHeight="1">
      <c r="A19" s="1"/>
      <c r="B19" s="1"/>
      <c r="C19" s="1"/>
      <c r="D19" s="1"/>
      <c r="E19" s="1"/>
      <c r="F19" s="1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 s="2" customFormat="1" ht="18">
      <c r="A22"/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  <row r="94" spans="2:6">
      <c r="B94" s="4"/>
      <c r="C94" s="4"/>
      <c r="D94" s="4"/>
      <c r="E94" s="4"/>
      <c r="F94" s="4"/>
    </row>
  </sheetData>
  <mergeCells count="12">
    <mergeCell ref="I6:J6"/>
    <mergeCell ref="K6:L6"/>
    <mergeCell ref="A1:L1"/>
    <mergeCell ref="A2:L2"/>
    <mergeCell ref="A3:L3"/>
    <mergeCell ref="A4:L4"/>
    <mergeCell ref="A5:A7"/>
    <mergeCell ref="B5:B7"/>
    <mergeCell ref="C5:C7"/>
    <mergeCell ref="D5:F6"/>
    <mergeCell ref="G5:L5"/>
    <mergeCell ref="G6:H6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Лист1</vt:lpstr>
      <vt:lpstr>2кв</vt:lpstr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2021-10-04T13:16:24Z</cp:lastPrinted>
  <dcterms:created xsi:type="dcterms:W3CDTF">2016-03-28T07:13:45Z</dcterms:created>
  <dcterms:modified xsi:type="dcterms:W3CDTF">2022-12-29T07:03:01Z</dcterms:modified>
</cp:coreProperties>
</file>